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ECTION des ACHATS\01-BASE MARCHES\2026\26-005 DSFJS Agence de voyages\01-DCE 26-0XX Word\01.DCE Publié\"/>
    </mc:Choice>
  </mc:AlternateContent>
  <xr:revisionPtr revIDLastSave="0" documentId="13_ncr:1_{2504EBB5-BCBE-466E-A95C-A80D9F99786F}" xr6:coauthVersionLast="47" xr6:coauthVersionMax="47" xr10:uidLastSave="{00000000-0000-0000-0000-000000000000}"/>
  <bookViews>
    <workbookView xWindow="-110" yWindow="-110" windowWidth="19420" windowHeight="10300" activeTab="2" xr2:uid="{F6F2E83E-221D-4C02-A8CA-ACB368EEB6AE}"/>
  </bookViews>
  <sheets>
    <sheet name="26-005 Annexe AE" sheetId="2" r:id="rId1"/>
    <sheet name="26-005 BPU" sheetId="1" r:id="rId2"/>
    <sheet name="26-005 DQE" sheetId="3" r:id="rId3"/>
  </sheets>
  <definedNames>
    <definedName name="_xlnm.Print_Area" localSheetId="0">'26-005 Annexe AE'!$A$1:$K$19</definedName>
    <definedName name="_xlnm.Print_Area" localSheetId="1">'26-005 BPU'!$A$1:$E$27</definedName>
    <definedName name="_xlnm.Print_Area" localSheetId="2">'26-005 DQE'!$A$1:$F$17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3" l="1"/>
  <c r="C16" i="3"/>
  <c r="C15" i="3"/>
  <c r="C14" i="3"/>
  <c r="C13" i="3"/>
  <c r="C12" i="3"/>
  <c r="F7" i="3"/>
  <c r="E7" i="3"/>
  <c r="D7" i="3"/>
  <c r="C7" i="3"/>
  <c r="F5" i="3"/>
  <c r="E5" i="3"/>
  <c r="D5" i="3"/>
  <c r="C5" i="3"/>
</calcChain>
</file>

<file path=xl/sharedStrings.xml><?xml version="1.0" encoding="utf-8"?>
<sst xmlns="http://schemas.openxmlformats.org/spreadsheetml/2006/main" count="62" uniqueCount="42">
  <si>
    <t>Emission</t>
  </si>
  <si>
    <t>Modification</t>
  </si>
  <si>
    <t>Annulation</t>
  </si>
  <si>
    <t>Off line</t>
  </si>
  <si>
    <t>On line</t>
  </si>
  <si>
    <t>TRANSPORT FERROVIAIRE</t>
  </si>
  <si>
    <t>France</t>
  </si>
  <si>
    <t>Europe</t>
  </si>
  <si>
    <t>International</t>
  </si>
  <si>
    <t>Réduction en cas de prestations groupées</t>
  </si>
  <si>
    <t>TRANSPORT AERIEN</t>
  </si>
  <si>
    <t>TRANSPORT MARITIME</t>
  </si>
  <si>
    <t>Réservation de chambre d’hôtel</t>
  </si>
  <si>
    <t>Réservation location de voitures</t>
  </si>
  <si>
    <t>Demande de visas</t>
  </si>
  <si>
    <t>Création de carte d’abonnements</t>
  </si>
  <si>
    <t>PRESTATIONS ASSOCIEES</t>
  </si>
  <si>
    <t>La simulation est effectuée sur la base des quantités par prestation et est utilisée uniquement pour l'analyse des offres (Document non contractuel)</t>
  </si>
  <si>
    <t>Frais de gestion des prestations associées (à exprimer en TTC)</t>
  </si>
  <si>
    <t>France (métropole - outre mer)</t>
  </si>
  <si>
    <t>International (Europe et Etranger)</t>
  </si>
  <si>
    <t>Etranger</t>
  </si>
  <si>
    <t>DOM-TOM</t>
  </si>
  <si>
    <t>Réservation de chambre d’hôtel (DOM-TOM)</t>
  </si>
  <si>
    <t>Réservation de chambre d’hôtel (France métropole)</t>
  </si>
  <si>
    <t>Etranger hors Europe</t>
  </si>
  <si>
    <t>France métropolitaine</t>
  </si>
  <si>
    <t>Europe et hors Europe</t>
  </si>
  <si>
    <t>Réservation de chambre d’hôtel (Europe)</t>
  </si>
  <si>
    <t>Demande de visas (International)</t>
  </si>
  <si>
    <t>Création de carte d’abonnements en France</t>
  </si>
  <si>
    <t>Prix unitaire € HT</t>
  </si>
  <si>
    <t>Prix unitaire € TTC</t>
  </si>
  <si>
    <t xml:space="preserve">Indiquer le Taux de TVA : </t>
  </si>
  <si>
    <t>Frais de gestion des titres de transport commandés (en euros toutes taxes comprises)</t>
  </si>
  <si>
    <t>Taux de TVA applicable sur les frais de gestion</t>
  </si>
  <si>
    <t>Quantités commandées pour la simulation</t>
  </si>
  <si>
    <t>Assurance par mission d'un agent en France</t>
  </si>
  <si>
    <t>Assurance par mission d'un agent en Europe</t>
  </si>
  <si>
    <t>Assurance par mission d'un agent à l'international (hors Europe)</t>
  </si>
  <si>
    <t>Total DQE (pour l'analyse du critère prix)</t>
  </si>
  <si>
    <t>Frais de gestion des prestations associées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</si>
</sst>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5">
    <font>
      <sz val="11"/>
      <color theme="1"/>
      <name val="Calibri"/>
      <family val="2"/>
      <scheme val="minor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1" fillId="2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164" fontId="1" fillId="0" borderId="1" xfId="0" applyNumberFormat="1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164" fontId="1" fillId="0" borderId="0" xfId="0" applyNumberFormat="1" applyFont="1"/>
    <xf numFmtId="164" fontId="0" fillId="0" borderId="0" xfId="0" applyNumberFormat="1"/>
    <xf numFmtId="165" fontId="1" fillId="0" borderId="1" xfId="0" applyNumberFormat="1" applyFont="1" applyBorder="1" applyAlignment="1">
      <alignment horizontal="justify" vertical="center" wrapText="1"/>
    </xf>
    <xf numFmtId="44" fontId="1" fillId="0" borderId="1" xfId="1" applyFont="1" applyBorder="1" applyAlignment="1">
      <alignment horizontal="justify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4" fillId="0" borderId="1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161290</xdr:colOff>
      <xdr:row>9</xdr:row>
      <xdr:rowOff>85090</xdr:rowOff>
    </xdr:to>
    <xdr:pic>
      <xdr:nvPicPr>
        <xdr:cNvPr id="2" name="Image 1" descr="Une image contenant texte&#10;&#10;Description générée automatiquement">
          <a:extLst>
            <a:ext uri="{FF2B5EF4-FFF2-40B4-BE49-F238E27FC236}">
              <a16:creationId xmlns:a16="http://schemas.microsoft.com/office/drawing/2014/main" id="{89A15F01-502B-4AC7-BB98-597C267E0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5290" cy="1799590"/>
        </a:xfrm>
        <a:prstGeom prst="rect">
          <a:avLst/>
        </a:prstGeom>
      </xdr:spPr>
    </xdr:pic>
    <xdr:clientData/>
  </xdr:twoCellAnchor>
  <xdr:twoCellAnchor editAs="oneCell">
    <xdr:from>
      <xdr:col>8</xdr:col>
      <xdr:colOff>676275</xdr:colOff>
      <xdr:row>0</xdr:row>
      <xdr:rowOff>47625</xdr:rowOff>
    </xdr:from>
    <xdr:to>
      <xdr:col>10</xdr:col>
      <xdr:colOff>760730</xdr:colOff>
      <xdr:row>3</xdr:row>
      <xdr:rowOff>152400</xdr:rowOff>
    </xdr:to>
    <xdr:pic>
      <xdr:nvPicPr>
        <xdr:cNvPr id="3" name="Image 2" descr="Une image contenant texte, tableau de points, clipart&#10;&#10;Description générée automatiquement">
          <a:extLst>
            <a:ext uri="{FF2B5EF4-FFF2-40B4-BE49-F238E27FC236}">
              <a16:creationId xmlns:a16="http://schemas.microsoft.com/office/drawing/2014/main" id="{FC94384A-51B8-426F-A7E5-4A3E16E81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47625"/>
          <a:ext cx="1779905" cy="676275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5</xdr:row>
      <xdr:rowOff>0</xdr:rowOff>
    </xdr:from>
    <xdr:to>
      <xdr:col>8</xdr:col>
      <xdr:colOff>457199</xdr:colOff>
      <xdr:row>18</xdr:row>
      <xdr:rowOff>66676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2E12A624-0286-431F-AE1D-AE48D029A3E2}"/>
            </a:ext>
          </a:extLst>
        </xdr:cNvPr>
        <xdr:cNvSpPr txBox="1"/>
      </xdr:nvSpPr>
      <xdr:spPr>
        <a:xfrm>
          <a:off x="2286000" y="952500"/>
          <a:ext cx="4267199" cy="32289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 cap="all" spc="-75">
              <a:solidFill>
                <a:srgbClr val="44546A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rPr>
            <a:t>Prestations d’agence de voyage pour les agents de Réseau Canopé en déplacement</a:t>
          </a:r>
        </a:p>
        <a:p>
          <a:endParaRPr lang="fr-FR" sz="2800" cap="all" spc="-75">
            <a:solidFill>
              <a:srgbClr val="44546A"/>
            </a:solidFill>
            <a:effectLst/>
            <a:latin typeface="Calibri" panose="020F0502020204030204" pitchFamily="34" charset="0"/>
            <a:ea typeface="Yu Gothic Light" panose="020B0300000000000000" pitchFamily="34" charset="-128"/>
            <a:cs typeface="Arial" panose="020B0604020202020204" pitchFamily="34" charset="0"/>
          </a:endParaRPr>
        </a:p>
        <a:p>
          <a:r>
            <a:rPr lang="fr-FR" sz="1400">
              <a:solidFill>
                <a:srgbClr val="4472C4"/>
              </a:solidFill>
              <a:effectLst/>
              <a:latin typeface="Calibri Light" panose="020F0302020204030204" pitchFamily="34" charset="0"/>
              <a:ea typeface="Yu Gothic Light" panose="020B0300000000000000" pitchFamily="34" charset="-128"/>
              <a:cs typeface="Times New Roman" panose="02020603050405020304" pitchFamily="18" charset="0"/>
            </a:rPr>
            <a:t>Annexe financière à l'Acte</a:t>
          </a:r>
          <a:r>
            <a:rPr lang="fr-FR" sz="1400" baseline="0">
              <a:solidFill>
                <a:srgbClr val="4472C4"/>
              </a:solidFill>
              <a:effectLst/>
              <a:latin typeface="Calibri Light" panose="020F0302020204030204" pitchFamily="34" charset="0"/>
              <a:ea typeface="Yu Gothic Light" panose="020B0300000000000000" pitchFamily="34" charset="-128"/>
              <a:cs typeface="Times New Roman" panose="02020603050405020304" pitchFamily="18" charset="0"/>
            </a:rPr>
            <a:t> d'engagement</a:t>
          </a:r>
          <a:endParaRPr lang="fr-FR" sz="1400">
            <a:solidFill>
              <a:srgbClr val="4472C4"/>
            </a:solidFill>
            <a:effectLst/>
            <a:latin typeface="Calibri Light" panose="020F0302020204030204" pitchFamily="34" charset="0"/>
            <a:ea typeface="Yu Gothic Light" panose="020B0300000000000000" pitchFamily="34" charset="-128"/>
            <a:cs typeface="Times New Roman" panose="02020603050405020304" pitchFamily="18" charset="0"/>
          </a:endParaRPr>
        </a:p>
        <a:p>
          <a:endParaRPr lang="fr-FR" sz="1400">
            <a:solidFill>
              <a:srgbClr val="4472C4"/>
            </a:solidFill>
            <a:effectLst/>
            <a:latin typeface="Calibri Light" panose="020F0302020204030204" pitchFamily="34" charset="0"/>
            <a:ea typeface="Yu Gothic Light" panose="020B0300000000000000" pitchFamily="34" charset="-128"/>
            <a:cs typeface="Times New Roman" panose="02020603050405020304" pitchFamily="18" charset="0"/>
          </a:endParaRPr>
        </a:p>
        <a:p>
          <a:r>
            <a:rPr lang="fr-FR" sz="1400">
              <a:solidFill>
                <a:srgbClr val="4472C4"/>
              </a:solidFill>
              <a:effectLst/>
              <a:latin typeface="Calibri Light" panose="020F0302020204030204" pitchFamily="34" charset="0"/>
              <a:ea typeface="Yu Gothic Light" panose="020B0300000000000000" pitchFamily="34" charset="-128"/>
              <a:cs typeface="Times New Roman" panose="02020603050405020304" pitchFamily="18" charset="0"/>
            </a:rPr>
            <a:t>Accord-cadre n°26-005</a:t>
          </a:r>
        </a:p>
        <a:p>
          <a:endParaRPr lang="fr-FR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481771</xdr:colOff>
      <xdr:row>1</xdr:row>
      <xdr:rowOff>41138</xdr:rowOff>
    </xdr:from>
    <xdr:to>
      <xdr:col>8</xdr:col>
      <xdr:colOff>683038</xdr:colOff>
      <xdr:row>5</xdr:row>
      <xdr:rowOff>104933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9A478598-EF47-402C-9B36-EFB5EEAEDFD0}"/>
            </a:ext>
          </a:extLst>
        </xdr:cNvPr>
        <xdr:cNvSpPr txBox="1"/>
      </xdr:nvSpPr>
      <xdr:spPr>
        <a:xfrm>
          <a:off x="7566162" y="223355"/>
          <a:ext cx="2454137" cy="1300665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>
              <a:solidFill>
                <a:srgbClr val="4472C4"/>
              </a:solidFill>
              <a:effectLst/>
              <a:latin typeface="Calibri Light" panose="020F0302020204030204" pitchFamily="34" charset="0"/>
              <a:ea typeface="Yu Gothic Light" panose="020B0300000000000000" pitchFamily="34" charset="-128"/>
              <a:cs typeface="Times New Roman" panose="02020603050405020304" pitchFamily="18" charset="0"/>
            </a:rPr>
            <a:t>ENTREPRISE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FR" sz="1100" baseline="0">
              <a:solidFill>
                <a:schemeClr val="accent1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:</a:t>
          </a:r>
          <a:endParaRPr lang="fr-FR" sz="1100">
            <a:solidFill>
              <a:schemeClr val="accent1">
                <a:lumMod val="75000"/>
              </a:schemeClr>
            </a:solidFill>
          </a:endParaRPr>
        </a:p>
        <a:p>
          <a:r>
            <a:rPr lang="fr-FR" sz="1100"/>
            <a:t>Raison sociale</a:t>
          </a:r>
        </a:p>
        <a:p>
          <a:r>
            <a:rPr lang="fr-FR" sz="1100"/>
            <a:t>Adresse postale</a:t>
          </a:r>
        </a:p>
        <a:p>
          <a:r>
            <a:rPr lang="fr-FR" sz="1100"/>
            <a:t>SIRET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7812A-55B2-4F51-AA1D-185DF82F4004}">
  <sheetPr>
    <pageSetUpPr fitToPage="1"/>
  </sheetPr>
  <dimension ref="A11"/>
  <sheetViews>
    <sheetView zoomScaleNormal="100" workbookViewId="0">
      <selection activeCell="J11" sqref="J11"/>
    </sheetView>
  </sheetViews>
  <sheetFormatPr baseColWidth="10" defaultColWidth="11.453125" defaultRowHeight="14.5"/>
  <cols>
    <col min="2" max="2" width="11.453125" customWidth="1"/>
    <col min="3" max="3" width="14" customWidth="1"/>
  </cols>
  <sheetData>
    <row r="11" ht="69" customHeight="1"/>
  </sheetData>
  <pageMargins left="0.7" right="0.7" top="0.75" bottom="0.75" header="0.3" footer="0.3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18117-C3E2-44C1-A9B9-595C4EAF63D5}">
  <sheetPr>
    <pageSetUpPr fitToPage="1"/>
  </sheetPr>
  <dimension ref="A1:E43"/>
  <sheetViews>
    <sheetView topLeftCell="A33" zoomScale="115" zoomScaleNormal="115" workbookViewId="0">
      <selection activeCell="A38" sqref="A38"/>
    </sheetView>
  </sheetViews>
  <sheetFormatPr baseColWidth="10" defaultColWidth="12.54296875" defaultRowHeight="14.5"/>
  <cols>
    <col min="1" max="1" width="41.7265625" customWidth="1"/>
    <col min="2" max="4" width="14.7265625" customWidth="1"/>
    <col min="5" max="5" width="15.54296875" customWidth="1"/>
    <col min="6" max="132" width="10.7265625" customWidth="1"/>
  </cols>
  <sheetData>
    <row r="1" spans="1:5">
      <c r="A1" s="2"/>
      <c r="B1" s="2"/>
      <c r="C1" s="2"/>
      <c r="D1" s="2"/>
      <c r="E1" s="2"/>
    </row>
    <row r="2" spans="1:5" ht="40.5">
      <c r="A2" s="11" t="s">
        <v>34</v>
      </c>
      <c r="B2" s="44" t="s">
        <v>0</v>
      </c>
      <c r="C2" s="45"/>
      <c r="D2" s="42" t="s">
        <v>1</v>
      </c>
      <c r="E2" s="42" t="s">
        <v>2</v>
      </c>
    </row>
    <row r="3" spans="1:5" ht="27.75" customHeight="1">
      <c r="A3" s="1"/>
      <c r="B3" s="4" t="s">
        <v>3</v>
      </c>
      <c r="C3" s="4" t="s">
        <v>4</v>
      </c>
      <c r="D3" s="43"/>
      <c r="E3" s="43"/>
    </row>
    <row r="4" spans="1:5" ht="15" customHeight="1">
      <c r="A4" s="8" t="s">
        <v>5</v>
      </c>
      <c r="B4" s="9"/>
      <c r="C4" s="9"/>
      <c r="D4" s="9"/>
      <c r="E4" s="9"/>
    </row>
    <row r="5" spans="1:5">
      <c r="A5" s="5" t="s">
        <v>6</v>
      </c>
      <c r="B5" s="31">
        <v>0</v>
      </c>
      <c r="C5" s="31">
        <v>0</v>
      </c>
      <c r="D5" s="31">
        <v>0</v>
      </c>
      <c r="E5" s="31">
        <v>0</v>
      </c>
    </row>
    <row r="6" spans="1:5">
      <c r="A6" s="6" t="s">
        <v>7</v>
      </c>
      <c r="B6" s="31">
        <v>0</v>
      </c>
      <c r="C6" s="31">
        <v>0</v>
      </c>
      <c r="D6" s="31">
        <v>0</v>
      </c>
      <c r="E6" s="31">
        <v>0</v>
      </c>
    </row>
    <row r="7" spans="1:5">
      <c r="A7" s="6" t="s">
        <v>21</v>
      </c>
      <c r="B7" s="31">
        <v>0</v>
      </c>
      <c r="C7" s="31">
        <v>0</v>
      </c>
      <c r="D7" s="31">
        <v>0</v>
      </c>
      <c r="E7" s="31">
        <v>0</v>
      </c>
    </row>
    <row r="8" spans="1:5" ht="26">
      <c r="A8" s="5" t="s">
        <v>9</v>
      </c>
      <c r="B8" s="31"/>
      <c r="C8" s="12"/>
      <c r="D8" s="12"/>
      <c r="E8" s="12"/>
    </row>
    <row r="9" spans="1:5">
      <c r="A9" s="8" t="s">
        <v>10</v>
      </c>
      <c r="B9" s="9"/>
      <c r="C9" s="9"/>
      <c r="D9" s="9"/>
      <c r="E9" s="9"/>
    </row>
    <row r="10" spans="1:5">
      <c r="A10" s="6" t="s">
        <v>26</v>
      </c>
      <c r="B10" s="32">
        <v>0</v>
      </c>
      <c r="C10" s="32">
        <v>0</v>
      </c>
      <c r="D10" s="32">
        <v>0</v>
      </c>
      <c r="E10" s="32">
        <v>0</v>
      </c>
    </row>
    <row r="11" spans="1:5">
      <c r="A11" s="6" t="s">
        <v>27</v>
      </c>
      <c r="B11" s="32">
        <v>0</v>
      </c>
      <c r="C11" s="32">
        <v>0</v>
      </c>
      <c r="D11" s="32">
        <v>0</v>
      </c>
      <c r="E11" s="32">
        <v>0</v>
      </c>
    </row>
    <row r="12" spans="1:5">
      <c r="A12" s="6" t="s">
        <v>22</v>
      </c>
      <c r="B12" s="32">
        <v>0</v>
      </c>
      <c r="C12" s="32">
        <v>0</v>
      </c>
      <c r="D12" s="32">
        <v>0</v>
      </c>
      <c r="E12" s="32">
        <v>0</v>
      </c>
    </row>
    <row r="13" spans="1:5" ht="26">
      <c r="A13" s="5" t="s">
        <v>9</v>
      </c>
      <c r="B13" s="13"/>
      <c r="C13" s="13"/>
      <c r="D13" s="13"/>
      <c r="E13" s="13"/>
    </row>
    <row r="14" spans="1:5">
      <c r="A14" s="8" t="s">
        <v>11</v>
      </c>
      <c r="B14" s="9"/>
      <c r="C14" s="9"/>
      <c r="D14" s="9"/>
      <c r="E14" s="9"/>
    </row>
    <row r="15" spans="1:5">
      <c r="A15" s="6" t="s">
        <v>7</v>
      </c>
      <c r="B15" s="33">
        <v>0</v>
      </c>
      <c r="C15" s="33">
        <v>0</v>
      </c>
      <c r="D15" s="33">
        <v>0</v>
      </c>
      <c r="E15" s="33">
        <v>0</v>
      </c>
    </row>
    <row r="16" spans="1:5">
      <c r="A16" s="6" t="s">
        <v>8</v>
      </c>
      <c r="B16" s="33">
        <v>0</v>
      </c>
      <c r="C16" s="33">
        <v>0</v>
      </c>
      <c r="D16" s="33">
        <v>0</v>
      </c>
      <c r="E16" s="33">
        <v>0</v>
      </c>
    </row>
    <row r="17" spans="1:5" ht="26">
      <c r="A17" s="5" t="s">
        <v>9</v>
      </c>
      <c r="B17" s="14"/>
      <c r="C17" s="15"/>
      <c r="D17" s="15"/>
      <c r="E17" s="15"/>
    </row>
    <row r="18" spans="1:5">
      <c r="A18" s="2"/>
      <c r="B18" s="2"/>
      <c r="C18" s="2"/>
      <c r="D18" s="2"/>
      <c r="E18" s="2"/>
    </row>
    <row r="19" spans="1:5">
      <c r="B19" s="2"/>
      <c r="C19" s="2"/>
      <c r="D19" s="2"/>
      <c r="E19" s="2"/>
    </row>
    <row r="20" spans="1:5">
      <c r="A20" s="2"/>
      <c r="B20" s="2"/>
      <c r="C20" s="2"/>
      <c r="D20" s="2"/>
      <c r="E20" s="2"/>
    </row>
    <row r="21" spans="1:5" ht="39">
      <c r="A21" s="18" t="s">
        <v>18</v>
      </c>
      <c r="B21" s="3" t="s">
        <v>12</v>
      </c>
      <c r="C21" s="3" t="s">
        <v>13</v>
      </c>
      <c r="D21" s="3" t="s">
        <v>14</v>
      </c>
      <c r="E21" s="3" t="s">
        <v>15</v>
      </c>
    </row>
    <row r="22" spans="1:5">
      <c r="A22" s="8" t="s">
        <v>16</v>
      </c>
      <c r="B22" s="9"/>
      <c r="C22" s="9"/>
      <c r="D22" s="9"/>
      <c r="E22" s="10"/>
    </row>
    <row r="23" spans="1:5">
      <c r="A23" s="6" t="s">
        <v>26</v>
      </c>
      <c r="B23" s="30">
        <v>0</v>
      </c>
      <c r="C23" s="30">
        <v>0</v>
      </c>
      <c r="D23" s="30">
        <v>0</v>
      </c>
      <c r="E23" s="30">
        <v>0</v>
      </c>
    </row>
    <row r="24" spans="1:5">
      <c r="A24" s="6" t="s">
        <v>7</v>
      </c>
      <c r="B24" s="30">
        <v>0</v>
      </c>
      <c r="C24" s="30">
        <v>0</v>
      </c>
      <c r="D24" s="30">
        <v>0</v>
      </c>
      <c r="E24" s="30">
        <v>0</v>
      </c>
    </row>
    <row r="25" spans="1:5">
      <c r="A25" s="6" t="s">
        <v>25</v>
      </c>
      <c r="B25" s="30">
        <v>0</v>
      </c>
      <c r="C25" s="30">
        <v>0</v>
      </c>
      <c r="D25" s="30">
        <v>0</v>
      </c>
      <c r="E25" s="30">
        <v>0</v>
      </c>
    </row>
    <row r="26" spans="1:5">
      <c r="A26" s="6" t="s">
        <v>22</v>
      </c>
      <c r="B26" s="30">
        <v>0</v>
      </c>
      <c r="C26" s="30">
        <v>0</v>
      </c>
      <c r="D26" s="30">
        <v>0</v>
      </c>
      <c r="E26" s="30">
        <v>0</v>
      </c>
    </row>
    <row r="27" spans="1:5">
      <c r="A27" s="7" t="s">
        <v>9</v>
      </c>
      <c r="B27" s="12"/>
      <c r="C27" s="12"/>
      <c r="D27" s="12"/>
      <c r="E27" s="12"/>
    </row>
    <row r="30" spans="1:5" ht="39">
      <c r="A30" s="18" t="s">
        <v>37</v>
      </c>
      <c r="B30" s="3" t="s">
        <v>31</v>
      </c>
      <c r="C30" s="20" t="s">
        <v>32</v>
      </c>
      <c r="D30" s="3"/>
      <c r="E30" s="35"/>
    </row>
    <row r="31" spans="1:5">
      <c r="A31" s="38"/>
      <c r="B31" s="40"/>
      <c r="C31" s="40"/>
      <c r="D31" s="39"/>
      <c r="E31" s="35"/>
    </row>
    <row r="32" spans="1:5">
      <c r="A32" s="37" t="s">
        <v>33</v>
      </c>
      <c r="B32" s="12"/>
      <c r="C32" s="34"/>
      <c r="D32" s="12"/>
      <c r="E32" s="36"/>
    </row>
    <row r="33" spans="1:4" ht="39">
      <c r="A33" s="18" t="s">
        <v>38</v>
      </c>
      <c r="B33" s="3" t="s">
        <v>31</v>
      </c>
      <c r="C33" s="20" t="s">
        <v>32</v>
      </c>
      <c r="D33" s="3"/>
    </row>
    <row r="34" spans="1:4">
      <c r="A34" s="38"/>
      <c r="B34" s="40"/>
      <c r="C34" s="40"/>
      <c r="D34" s="39"/>
    </row>
    <row r="35" spans="1:4">
      <c r="A35" s="37" t="s">
        <v>33</v>
      </c>
      <c r="B35" s="12"/>
      <c r="C35" s="34"/>
      <c r="D35" s="12"/>
    </row>
    <row r="37" spans="1:4" ht="39">
      <c r="A37" s="18" t="s">
        <v>39</v>
      </c>
      <c r="B37" s="3" t="s">
        <v>31</v>
      </c>
      <c r="C37" s="20" t="s">
        <v>32</v>
      </c>
      <c r="D37" s="3"/>
    </row>
    <row r="38" spans="1:4">
      <c r="A38" s="38"/>
      <c r="B38" s="40"/>
      <c r="C38" s="40"/>
      <c r="D38" s="39"/>
    </row>
    <row r="39" spans="1:4">
      <c r="A39" s="37" t="s">
        <v>33</v>
      </c>
      <c r="B39" s="12"/>
      <c r="C39" s="34"/>
      <c r="D39" s="12"/>
    </row>
    <row r="43" spans="1:4">
      <c r="A43" s="41" t="s">
        <v>35</v>
      </c>
      <c r="B43" s="41"/>
    </row>
  </sheetData>
  <mergeCells count="3">
    <mergeCell ref="D2:D3"/>
    <mergeCell ref="E2:E3"/>
    <mergeCell ref="B2:C2"/>
  </mergeCells>
  <pageMargins left="0.25" right="0.25" top="0.75" bottom="0.75" header="0.3" footer="0.3"/>
  <pageSetup paperSize="9" scale="85" orientation="landscape" r:id="rId1"/>
  <headerFooter>
    <oddHeader xml:space="preserve">&amp;R23-038  BPU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169E8-9802-44B9-B082-D02F81C2E774}">
  <sheetPr>
    <pageSetUpPr fitToPage="1"/>
  </sheetPr>
  <dimension ref="A1:F18"/>
  <sheetViews>
    <sheetView tabSelected="1" topLeftCell="A3" zoomScaleNormal="100" workbookViewId="0">
      <selection activeCell="A12" sqref="A12"/>
    </sheetView>
  </sheetViews>
  <sheetFormatPr baseColWidth="10" defaultColWidth="12.54296875" defaultRowHeight="14.5"/>
  <cols>
    <col min="1" max="1" width="46.26953125" customWidth="1"/>
    <col min="2" max="2" width="13.26953125" customWidth="1"/>
    <col min="3" max="5" width="14.7265625" customWidth="1"/>
    <col min="6" max="6" width="15.54296875" customWidth="1"/>
    <col min="7" max="134" width="10.7265625" customWidth="1"/>
  </cols>
  <sheetData>
    <row r="1" spans="1:6">
      <c r="A1" s="2"/>
      <c r="B1" s="2"/>
      <c r="C1" s="2"/>
      <c r="D1" s="2"/>
      <c r="E1" s="2"/>
      <c r="F1" s="2"/>
    </row>
    <row r="2" spans="1:6" ht="54">
      <c r="A2" s="16" t="s">
        <v>17</v>
      </c>
      <c r="B2" s="17" t="s">
        <v>36</v>
      </c>
      <c r="C2" s="44" t="s">
        <v>0</v>
      </c>
      <c r="D2" s="45"/>
      <c r="E2" s="42" t="s">
        <v>1</v>
      </c>
      <c r="F2" s="42" t="s">
        <v>2</v>
      </c>
    </row>
    <row r="3" spans="1:6" ht="27.75" customHeight="1">
      <c r="A3" s="1"/>
      <c r="B3" s="1"/>
      <c r="C3" s="4" t="s">
        <v>3</v>
      </c>
      <c r="D3" s="4" t="s">
        <v>4</v>
      </c>
      <c r="E3" s="43"/>
      <c r="F3" s="43"/>
    </row>
    <row r="4" spans="1:6" ht="15" customHeight="1">
      <c r="A4" s="8" t="s">
        <v>5</v>
      </c>
      <c r="B4" s="9"/>
      <c r="C4" s="9"/>
      <c r="D4" s="9"/>
      <c r="E4" s="9"/>
      <c r="F4" s="9"/>
    </row>
    <row r="5" spans="1:6">
      <c r="A5" s="5" t="s">
        <v>19</v>
      </c>
      <c r="B5" s="5">
        <v>6000</v>
      </c>
      <c r="C5" s="12">
        <f>'26-005 BPU'!B5*'26-005 DQE'!B5</f>
        <v>0</v>
      </c>
      <c r="D5" s="12">
        <f>'26-005 BPU'!C5*'26-005 DQE'!B5</f>
        <v>0</v>
      </c>
      <c r="E5" s="12">
        <f>'26-005 BPU'!D5*'26-005 DQE'!B5</f>
        <v>0</v>
      </c>
      <c r="F5" s="12">
        <f>'26-005 BPU'!E5*'26-005 DQE'!B5</f>
        <v>0</v>
      </c>
    </row>
    <row r="6" spans="1:6">
      <c r="A6" s="8" t="s">
        <v>10</v>
      </c>
      <c r="B6" s="9"/>
      <c r="C6" s="25"/>
      <c r="D6" s="25"/>
      <c r="E6" s="25"/>
      <c r="F6" s="25"/>
    </row>
    <row r="7" spans="1:6">
      <c r="A7" s="6" t="s">
        <v>20</v>
      </c>
      <c r="B7" s="6">
        <v>200</v>
      </c>
      <c r="C7" s="26">
        <f>'26-005 BPU'!B11*'26-005 DQE'!B7</f>
        <v>0</v>
      </c>
      <c r="D7" s="26">
        <f>'26-005 BPU'!C11*'26-005 DQE'!B7</f>
        <v>0</v>
      </c>
      <c r="E7" s="26">
        <f>'26-005 BPU'!D11*'26-005 DQE'!B7</f>
        <v>0</v>
      </c>
      <c r="F7" s="26">
        <f>'26-005 BPU'!E11*'26-005 DQE'!B7</f>
        <v>0</v>
      </c>
    </row>
    <row r="8" spans="1:6">
      <c r="A8" s="6"/>
      <c r="B8" s="21"/>
      <c r="C8" s="26"/>
      <c r="D8" s="26"/>
      <c r="E8" s="26"/>
      <c r="F8" s="26"/>
    </row>
    <row r="9" spans="1:6">
      <c r="A9" s="6"/>
      <c r="B9" s="21"/>
      <c r="C9" s="26"/>
      <c r="D9" s="26"/>
      <c r="E9" s="26"/>
      <c r="F9" s="26"/>
    </row>
    <row r="10" spans="1:6">
      <c r="A10" s="6"/>
      <c r="B10" s="21"/>
      <c r="C10" s="26"/>
      <c r="D10" s="26"/>
      <c r="E10" s="26"/>
      <c r="F10" s="26"/>
    </row>
    <row r="11" spans="1:6" ht="26">
      <c r="A11" s="8" t="s">
        <v>41</v>
      </c>
      <c r="B11" s="8"/>
      <c r="C11" s="8"/>
      <c r="D11" s="27"/>
      <c r="E11" s="27"/>
      <c r="F11" s="27"/>
    </row>
    <row r="12" spans="1:6" ht="26.5">
      <c r="A12" s="22" t="s">
        <v>24</v>
      </c>
      <c r="B12" s="21">
        <v>1500</v>
      </c>
      <c r="C12" s="15">
        <f>'26-005 BPU'!B23*'26-005 DQE'!B12</f>
        <v>0</v>
      </c>
      <c r="D12" s="28"/>
      <c r="E12" s="28"/>
      <c r="F12" s="28"/>
    </row>
    <row r="13" spans="1:6">
      <c r="A13" s="7" t="s">
        <v>23</v>
      </c>
      <c r="B13" s="21">
        <v>100</v>
      </c>
      <c r="C13" s="15">
        <f>'26-005 BPU'!B26*'26-005 DQE'!B13</f>
        <v>0</v>
      </c>
      <c r="D13" s="28"/>
      <c r="E13" s="28"/>
      <c r="F13" s="28"/>
    </row>
    <row r="14" spans="1:6">
      <c r="A14" s="22" t="s">
        <v>28</v>
      </c>
      <c r="B14" s="23">
        <v>200</v>
      </c>
      <c r="C14" s="15">
        <f>'26-005 BPU'!B24*'26-005 DQE'!B14</f>
        <v>0</v>
      </c>
      <c r="D14" s="28"/>
      <c r="E14" s="28"/>
      <c r="F14" s="28"/>
    </row>
    <row r="15" spans="1:6">
      <c r="A15" s="7" t="s">
        <v>29</v>
      </c>
      <c r="B15" s="23">
        <v>10</v>
      </c>
      <c r="C15" s="15">
        <f>'26-005 BPU'!D26*'26-005 DQE'!B15</f>
        <v>0</v>
      </c>
      <c r="D15" s="28"/>
      <c r="E15" s="28"/>
      <c r="F15" s="28"/>
    </row>
    <row r="16" spans="1:6">
      <c r="A16" s="7" t="s">
        <v>30</v>
      </c>
      <c r="B16" s="23">
        <v>150</v>
      </c>
      <c r="C16" s="15">
        <f>'26-005 BPU'!E23*'26-005 DQE'!B16</f>
        <v>0</v>
      </c>
      <c r="D16" s="28"/>
      <c r="E16" s="28"/>
      <c r="F16" s="28"/>
    </row>
    <row r="17" spans="1:6">
      <c r="A17" s="24"/>
      <c r="B17" s="2"/>
      <c r="C17" s="2"/>
      <c r="D17" s="2"/>
      <c r="E17" s="2"/>
      <c r="F17" s="2"/>
    </row>
    <row r="18" spans="1:6" ht="26">
      <c r="A18" s="6" t="s">
        <v>40</v>
      </c>
      <c r="B18" s="19"/>
      <c r="C18" s="29">
        <f>C5+D5+E5+F5+C7+D7+F7+E7+C12+C13+C14+C15+C16</f>
        <v>0</v>
      </c>
    </row>
  </sheetData>
  <mergeCells count="3">
    <mergeCell ref="C2:D2"/>
    <mergeCell ref="E2:E3"/>
    <mergeCell ref="F2:F3"/>
  </mergeCells>
  <pageMargins left="0.25" right="0.25" top="0.75" bottom="0.75" header="0.3" footer="0.3"/>
  <pageSetup paperSize="9" scale="85" orientation="landscape" r:id="rId1"/>
  <headerFooter>
    <oddHeader xml:space="preserve">&amp;R23-038  BPU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8090E28EF4D1439A8D53CF2F5A8205" ma:contentTypeVersion="13" ma:contentTypeDescription="Crée un document." ma:contentTypeScope="" ma:versionID="d655d2d05c48f865bbc131d689237193">
  <xsd:schema xmlns:xsd="http://www.w3.org/2001/XMLSchema" xmlns:xs="http://www.w3.org/2001/XMLSchema" xmlns:p="http://schemas.microsoft.com/office/2006/metadata/properties" xmlns:ns2="516e5e7b-58c7-461c-95a7-c5bf864b16bc" xmlns:ns3="647b3c92-d832-455c-ad1f-8ed59574b43c" targetNamespace="http://schemas.microsoft.com/office/2006/metadata/properties" ma:root="true" ma:fieldsID="06475a448ecc9898b45a2371570315ed" ns2:_="" ns3:_="">
    <xsd:import namespace="516e5e7b-58c7-461c-95a7-c5bf864b16bc"/>
    <xsd:import namespace="647b3c92-d832-455c-ad1f-8ed59574b4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6e5e7b-58c7-461c-95a7-c5bf864b1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ba8ea352-da58-48e4-ac02-2b110b1a3f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b3c92-d832-455c-ad1f-8ed59574b4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370c4c8-c36f-48c1-8ae8-e289146498ff}" ma:internalName="TaxCatchAll" ma:showField="CatchAllData" ma:web="647b3c92-d832-455c-ad1f-8ed59574b4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7b3c92-d832-455c-ad1f-8ed59574b43c" xsi:nil="true"/>
    <lcf76f155ced4ddcb4097134ff3c332f xmlns="516e5e7b-58c7-461c-95a7-c5bf864b16b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6A286D-8C02-4E53-B9E3-884B00A399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6e5e7b-58c7-461c-95a7-c5bf864b16bc"/>
    <ds:schemaRef ds:uri="647b3c92-d832-455c-ad1f-8ed59574b4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2F1D49-6ECE-4077-91BD-2D76803E26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E4DE9C-209A-476E-B1BB-948132B08AFD}">
  <ds:schemaRefs>
    <ds:schemaRef ds:uri="http://purl.org/dc/elements/1.1/"/>
    <ds:schemaRef ds:uri="http://schemas.microsoft.com/office/2006/metadata/properties"/>
    <ds:schemaRef ds:uri="647b3c92-d832-455c-ad1f-8ed59574b43c"/>
    <ds:schemaRef ds:uri="http://schemas.microsoft.com/office/2006/documentManagement/types"/>
    <ds:schemaRef ds:uri="516e5e7b-58c7-461c-95a7-c5bf864b16bc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67a2a1f7-3b19-4925-a200-fb82b514a89e}" enabled="0" method="" siteId="{67a2a1f7-3b19-4925-a200-fb82b514a8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26-005 Annexe AE</vt:lpstr>
      <vt:lpstr>26-005 BPU</vt:lpstr>
      <vt:lpstr>26-005 DQE</vt:lpstr>
      <vt:lpstr>'26-005 Annexe AE'!Zone_d_impression</vt:lpstr>
      <vt:lpstr>'26-005 BPU'!Zone_d_impression</vt:lpstr>
      <vt:lpstr>'26-005 DQE'!Zone_d_impression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BITEAU-GOUNEGBOU Oscane</dc:creator>
  <cp:keywords/>
  <dc:description/>
  <cp:lastModifiedBy>BITEAU-GOUNEGBOU Oscane</cp:lastModifiedBy>
  <cp:revision/>
  <dcterms:created xsi:type="dcterms:W3CDTF">2023-07-03T09:52:51Z</dcterms:created>
  <dcterms:modified xsi:type="dcterms:W3CDTF">2026-03-04T08:04:52Z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0x010100048090E28EF4D1439A8D53CF2F5A8205</vt:lpwstr>
  </property>
  <property fmtid="{D5CDD505-2E9C-101B-9397-08002B2CF9AE}" pid="3" name="MediaServiceImageTags">
    <vt:lpwstr/>
  </property>
</Properties>
</file>